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<sst xmlns="http://schemas.openxmlformats.org/spreadsheetml/2006/main" count="25" uniqueCount="24">
  <si>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</si>
  <si>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</si>
  <si>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魏县德政镇德二居民委员会</t>
  </si>
  <si>
    <t>投保单号:</t>
  </si>
  <si>
    <t>ASHJVDS66A25P050189L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</si>
  <si>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</si>
  <si>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</si>
  <si>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</si>
  <si>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</si>
  <si>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</si>
  <si>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</si>
  <si>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</si>
  <si>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</si>
  <si>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</si>
  <si>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</si>
  <si>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</si>
  <si>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</si>
  <si>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</si>
  <si>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雷明山</t>
  </si>
  <si>
    <t>玉米完全成本保险</t>
  </si>
  <si>
    <t>雷青岭</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</si>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</sst>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indexed="8"/>
      <name val="宋体"/>
      <charset val="134"/>
    </font>
    <font>
      <sz val="10"/>
      <name val="宋体"/>
      <charset val="134"/>
    </font>
    <font>
      <sz val="10"/>
      <color theme="1"/>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C11" sqref="C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113.33</v>
      </c>
      <c r="E5" s="11">
        <v>0.0513</v>
      </c>
      <c r="F5" s="12">
        <v>800</v>
      </c>
      <c r="G5" s="12">
        <f>D5*F5</f>
        <v>90664</v>
      </c>
      <c r="H5" s="12">
        <f>D5*41</f>
        <v>4646.53</v>
      </c>
      <c r="I5" s="26">
        <f>H5*0.2</f>
        <v>929.306</v>
      </c>
      <c r="J5" s="26">
        <f>H5*0.45</f>
        <v>2090.9385</v>
      </c>
      <c r="K5" s="26">
        <f>H5*0.3</f>
        <v>1393.959</v>
      </c>
      <c r="L5" s="7">
        <v>0</v>
      </c>
      <c r="M5" s="26">
        <f>H5*0.05</f>
        <v>232.3265</v>
      </c>
    </row>
    <row r="6" ht="14.25" spans="1:13">
      <c r="A6" s="7">
        <v>2</v>
      </c>
      <c r="B6" s="8" t="s">
        <v>20</v>
      </c>
      <c r="C6" s="9" t="s">
        <v>19</v>
      </c>
      <c r="D6" s="10">
        <v>110.97</v>
      </c>
      <c r="E6" s="11">
        <v>0.0513</v>
      </c>
      <c r="F6" s="12">
        <v>800</v>
      </c>
      <c r="G6" s="12">
        <f>D6*F6</f>
        <v>88776</v>
      </c>
      <c r="H6" s="12">
        <f>D6*41</f>
        <v>4549.77</v>
      </c>
      <c r="I6" s="26">
        <f>H6*0.2</f>
        <v>909.954</v>
      </c>
      <c r="J6" s="26">
        <f>H6*0.45</f>
        <v>2047.3965</v>
      </c>
      <c r="K6" s="26">
        <f>H6*0.3</f>
        <v>1364.931</v>
      </c>
      <c r="L6" s="7">
        <v>0</v>
      </c>
      <c r="M6" s="26">
        <f>H6*0.05</f>
        <v>227.4885</v>
      </c>
    </row>
    <row r="7" ht="14.25" spans="1:13">
      <c r="A7" s="7" t="s">
        <v>21</v>
      </c>
      <c r="B7" s="13"/>
      <c r="C7" s="9"/>
      <c r="D7" s="14">
        <f>SUM(D5:D6)</f>
        <v>224.3</v>
      </c>
      <c r="E7" s="11"/>
      <c r="F7" s="12"/>
      <c r="G7" s="12">
        <f>SUM(G5:G6)</f>
        <v>179440</v>
      </c>
      <c r="H7" s="12">
        <f>SUM(H5:H6)</f>
        <v>9196.3</v>
      </c>
      <c r="I7" s="26">
        <f>SUM(I5:I6)</f>
        <v>1839.26</v>
      </c>
      <c r="J7" s="27">
        <f>SUM(J5:J6)</f>
        <v>4138.335</v>
      </c>
      <c r="K7" s="26">
        <f>SUM(K5:K6)</f>
        <v>2758.89</v>
      </c>
      <c r="L7" s="7"/>
      <c r="M7" s="26">
        <f>SUM(M5:M6)</f>
        <v>459.815</v>
      </c>
    </row>
    <row r="8" ht="16" customHeight="1" spans="1:13">
      <c r="A8" s="15" t="s">
        <v>22</v>
      </c>
      <c r="B8" s="15"/>
      <c r="C8" s="15"/>
      <c r="D8" s="15"/>
      <c r="E8" s="15"/>
      <c r="F8" s="15"/>
      <c r="G8" s="15"/>
      <c r="H8" s="15"/>
      <c r="I8" s="15"/>
      <c r="J8" s="15"/>
      <c r="K8" s="15"/>
      <c r="L8" s="28"/>
      <c r="M8" s="29"/>
    </row>
    <row r="9" ht="15" customHeight="1" spans="1:13">
      <c r="A9" s="16"/>
      <c r="B9" s="16"/>
      <c r="C9" s="17"/>
      <c r="D9" s="16"/>
      <c r="E9" s="18"/>
      <c r="F9" s="19"/>
      <c r="G9" s="20"/>
      <c r="H9" s="20"/>
      <c r="I9" s="30"/>
      <c r="J9" s="30" t="s">
        <v>23</v>
      </c>
      <c r="K9" s="30"/>
      <c r="L9" s="30"/>
      <c r="M9" s="23"/>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B580D029469544CD950EB75D4A57870D_13</vt:lpwstr>
  </property>
  <property fmtid="{D5CDD505-2E9C-101B-9397-08002B2CF9AE}" pid="3" name="KSOProductBuildVer">
    <vt:lpwstr>2052-12.1.0.21915</vt:lpwstr>
  </property>
</Properties>
</file>